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eva\Documents\Передача 2023\Раскрытие информации 2023\"/>
    </mc:Choice>
  </mc:AlternateContent>
  <xr:revisionPtr revIDLastSave="0" documentId="8_{F5B1E1D0-3FA1-4377-9AD2-D22628211075}" xr6:coauthVersionLast="36" xr6:coauthVersionMax="36" xr10:uidLastSave="{00000000-0000-0000-0000-000000000000}"/>
  <bookViews>
    <workbookView xWindow="480" yWindow="435" windowWidth="18195" windowHeight="10500" xr2:uid="{00000000-000D-0000-FFFF-FFFF00000000}"/>
  </bookViews>
  <sheets>
    <sheet name="ноябрь 2023" sheetId="9" r:id="rId1"/>
  </sheets>
  <externalReferences>
    <externalReference r:id="rId2"/>
  </externalReferences>
  <definedNames>
    <definedName name="_xlnm.Print_Area" localSheetId="0">'ноябрь 2023'!$A$1:$H$56</definedName>
  </definedNames>
  <calcPr calcId="191029"/>
</workbook>
</file>

<file path=xl/calcChain.xml><?xml version="1.0" encoding="utf-8"?>
<calcChain xmlns="http://schemas.openxmlformats.org/spreadsheetml/2006/main">
  <c r="F56" i="9" l="1"/>
  <c r="H54" i="9"/>
  <c r="G54" i="9"/>
  <c r="F54" i="9"/>
  <c r="H52" i="9"/>
  <c r="G52" i="9"/>
  <c r="F52" i="9"/>
  <c r="G51" i="9"/>
  <c r="F51" i="9"/>
  <c r="G50" i="9"/>
  <c r="F50" i="9"/>
  <c r="E50" i="9"/>
  <c r="D50" i="9"/>
  <c r="H48" i="9"/>
  <c r="G48" i="9"/>
  <c r="F48" i="9"/>
  <c r="G46" i="9"/>
  <c r="F46" i="9"/>
  <c r="G44" i="9"/>
  <c r="F44" i="9"/>
  <c r="E44" i="9"/>
  <c r="D44" i="9"/>
  <c r="H42" i="9"/>
  <c r="G42" i="9"/>
  <c r="F42" i="9"/>
  <c r="E42" i="9"/>
  <c r="D42" i="9"/>
  <c r="G41" i="9"/>
  <c r="F41" i="9"/>
  <c r="E41" i="9"/>
  <c r="D41" i="9"/>
  <c r="H40" i="9"/>
  <c r="G40" i="9"/>
  <c r="F40" i="9"/>
  <c r="E40" i="9"/>
  <c r="D40" i="9"/>
  <c r="H38" i="9"/>
  <c r="G38" i="9"/>
  <c r="F38" i="9"/>
  <c r="G36" i="9"/>
  <c r="F36" i="9"/>
  <c r="H34" i="9"/>
  <c r="G34" i="9"/>
  <c r="F34" i="9"/>
  <c r="G33" i="9"/>
  <c r="F33" i="9"/>
  <c r="H32" i="9"/>
  <c r="G32" i="9"/>
  <c r="F32" i="9"/>
  <c r="H30" i="9"/>
  <c r="G30" i="9"/>
  <c r="F30" i="9"/>
  <c r="H28" i="9"/>
  <c r="G28" i="9"/>
  <c r="F28" i="9"/>
  <c r="H26" i="9"/>
  <c r="G26" i="9"/>
  <c r="F26" i="9"/>
  <c r="G25" i="9"/>
  <c r="F25" i="9"/>
  <c r="H24" i="9"/>
  <c r="G24" i="9"/>
  <c r="F24" i="9"/>
  <c r="G23" i="9"/>
  <c r="F23" i="9"/>
  <c r="H22" i="9"/>
  <c r="G22" i="9"/>
  <c r="F22" i="9"/>
  <c r="E22" i="9"/>
  <c r="D22" i="9"/>
  <c r="D14" i="9"/>
  <c r="G14" i="9"/>
  <c r="F14" i="9"/>
  <c r="E14" i="9"/>
  <c r="E8" i="9" l="1"/>
  <c r="G8" i="9"/>
  <c r="D8" i="9"/>
  <c r="F8" i="9"/>
  <c r="H46" i="9"/>
  <c r="H8" i="9" l="1"/>
</calcChain>
</file>

<file path=xl/sharedStrings.xml><?xml version="1.0" encoding="utf-8"?>
<sst xmlns="http://schemas.openxmlformats.org/spreadsheetml/2006/main" count="86" uniqueCount="38">
  <si>
    <t>ВН</t>
  </si>
  <si>
    <t>СН2</t>
  </si>
  <si>
    <t>НН</t>
  </si>
  <si>
    <t>№
п/п</t>
  </si>
  <si>
    <t>Наименование
сетевой организации</t>
  </si>
  <si>
    <t>Население</t>
  </si>
  <si>
    <t>мощность
МВт</t>
  </si>
  <si>
    <t>электроэнергия
МВт*ч</t>
  </si>
  <si>
    <t>Единица
измерения</t>
  </si>
  <si>
    <t>Тарифные группы и диапазон напряжения</t>
  </si>
  <si>
    <t>электроэнергия
с шин станций
МВт*ч</t>
  </si>
  <si>
    <t>СН1</t>
  </si>
  <si>
    <t>мощность
с шин станций
МВт</t>
  </si>
  <si>
    <t>прочие потребители</t>
  </si>
  <si>
    <t>Филиал МЭС Северо-Запада
ПАО «ФСК ЕЭС»</t>
  </si>
  <si>
    <t>ОА "Оборонэнерго"</t>
  </si>
  <si>
    <t>МП "Горэлектросеть"
МО "Няндомское"</t>
  </si>
  <si>
    <t>МУП "Горсвет"</t>
  </si>
  <si>
    <t>МУП "Карпогорская КЭС"</t>
  </si>
  <si>
    <t>МУП "МГЭС"</t>
  </si>
  <si>
    <t>МУП "ЭСП"</t>
  </si>
  <si>
    <t>ОАО "Архангельский морской торговый порт"</t>
  </si>
  <si>
    <t>ОАО "РЖД"</t>
  </si>
  <si>
    <t>ООО "АСК"</t>
  </si>
  <si>
    <t>ООО "АСЭП</t>
  </si>
  <si>
    <t>ООО "Метэк"</t>
  </si>
  <si>
    <t>ООО "СельЭнерго"</t>
  </si>
  <si>
    <t>ООО "Электрические сети"</t>
  </si>
  <si>
    <t>ООО "Энерготрейд"</t>
  </si>
  <si>
    <t>ФКУ ИК-1 УФСИН России 
по Архангельской области</t>
  </si>
  <si>
    <t>ФКУ ИК-21 ОУХД УФСИН России 
по Архангельской области</t>
  </si>
  <si>
    <t>Архангельский филиал 
ПАО «Россети Северо-Запад»</t>
  </si>
  <si>
    <t>Филиал ПАО "Россети Центр" - "Ярэнерго"</t>
  </si>
  <si>
    <t>АО "АрхоблЭнерго"</t>
  </si>
  <si>
    <t>ООО "НЭСК"</t>
  </si>
  <si>
    <t>Вологодский филиал 
ПАО «Россети Северо-Запад»</t>
  </si>
  <si>
    <t>Филиал МЭС Центр
ПАО «ФСК ЕЭС»</t>
  </si>
  <si>
    <t>Объёмы фактического полезного отпуска электроэнергии и мощности
по тарифным группам в разрезе территориальных сетевых организаций по уровням напряжения 
за ноябрь 2023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</si>
</sst>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5" fillId="0" borderId="7" xfId="0" applyNumberFormat="1" applyFont="1" applyFill="1" applyBorder="1" applyAlignment="1">
      <alignment horizontal="center" vertical="center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5" fillId="0" borderId="15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65" fontId="5" fillId="0" borderId="10" xfId="0" applyNumberFormat="1" applyFont="1" applyBorder="1" applyAlignment="1">
      <alignment horizontal="center" vertical="center"/>
    </xf>
    <xf numFmtId="165" fontId="5" fillId="0" borderId="23" xfId="0" applyNumberFormat="1" applyFont="1" applyFill="1" applyBorder="1" applyAlignment="1">
      <alignment horizontal="center" vertical="center"/>
    </xf>
    <xf numFmtId="165" fontId="5" fillId="0" borderId="24" xfId="0" applyNumberFormat="1" applyFont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5" fillId="0" borderId="19" xfId="0" applyNumberFormat="1" applyFont="1" applyBorder="1" applyAlignment="1">
      <alignment horizontal="center" vertical="center"/>
    </xf>
    <xf numFmtId="165" fontId="5" fillId="0" borderId="25" xfId="0" applyNumberFormat="1" applyFont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5" fillId="0" borderId="12" xfId="0" applyNumberFormat="1" applyFont="1" applyFill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4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165" fontId="3" fillId="0" borderId="7" xfId="0" applyNumberFormat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3" xfId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/>
    </xf>
    <xf numFmtId="0" fontId="4" fillId="0" borderId="22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4" fillId="0" borderId="20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3" fillId="0" borderId="9" xfId="0" applyFont="1" applyBorder="1" applyAlignment="1"/>
    <xf numFmtId="0" fontId="3" fillId="0" borderId="11" xfId="0" applyFont="1" applyBorder="1" applyAlignment="1"/>
    <xf numFmtId="2" fontId="3" fillId="0" borderId="28" xfId="1" applyNumberFormat="1" applyFont="1" applyFill="1" applyBorder="1" applyAlignment="1">
      <alignment horizontal="center" vertical="center" wrapText="1"/>
    </xf>
    <xf numFmtId="0" fontId="3" fillId="0" borderId="29" xfId="0" applyFont="1" applyBorder="1" applyAlignment="1"/>
    <xf numFmtId="0" fontId="3" fillId="0" borderId="30" xfId="0" applyFont="1" applyBorder="1" applyAlignment="1"/>
    <xf numFmtId="4" fontId="4" fillId="0" borderId="6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Процент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54;&#1056;&#1057;&#1054;\doc\&#1050;&#1088;&#1072;&#1077;&#1074;&#1072;\&#1054;&#1073;&#1098;&#1105;&#1084;&#1099;%20&#1087;&#1086;%20&#1087;&#1077;&#1088;&#1077;&#1076;&#1072;&#1095;&#1077;%20202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А по АО"/>
      <sheetName val="Ярэнерго"/>
      <sheetName val="ВологдаЭнерго"/>
    </sheetNames>
    <sheetDataSet>
      <sheetData sheetId="0">
        <row r="38">
          <cell r="XM38">
            <v>497.06436000000002</v>
          </cell>
        </row>
        <row r="39">
          <cell r="XM39">
            <v>658.83224900000005</v>
          </cell>
        </row>
        <row r="40">
          <cell r="XM40">
            <v>7615.1368359999997</v>
          </cell>
        </row>
        <row r="41">
          <cell r="XM41">
            <v>2132.310097</v>
          </cell>
        </row>
        <row r="46">
          <cell r="XM46">
            <v>1027.0206519999999</v>
          </cell>
        </row>
        <row r="47">
          <cell r="XM47">
            <v>273.98742399999998</v>
          </cell>
        </row>
        <row r="48">
          <cell r="XM48">
            <v>15996.445006</v>
          </cell>
        </row>
        <row r="49">
          <cell r="XM49">
            <v>13618.691365999999</v>
          </cell>
        </row>
        <row r="50">
          <cell r="XM50">
            <v>44507.682590999997</v>
          </cell>
        </row>
        <row r="56">
          <cell r="XM56">
            <v>30351.199175000002</v>
          </cell>
        </row>
        <row r="376">
          <cell r="XM376">
            <v>3.061617</v>
          </cell>
        </row>
        <row r="377">
          <cell r="XM377">
            <v>31.968</v>
          </cell>
        </row>
        <row r="378">
          <cell r="XM378">
            <v>1102.859017</v>
          </cell>
        </row>
        <row r="379">
          <cell r="XM379">
            <v>19.291691</v>
          </cell>
        </row>
        <row r="381">
          <cell r="XM381">
            <v>35.579472000000003</v>
          </cell>
        </row>
        <row r="382">
          <cell r="XM382">
            <v>2.191919</v>
          </cell>
        </row>
        <row r="383">
          <cell r="XM383">
            <v>3222.7576939999999</v>
          </cell>
        </row>
        <row r="384">
          <cell r="XM384">
            <v>5650.3737870000004</v>
          </cell>
        </row>
        <row r="391">
          <cell r="XM391">
            <v>1076.2433960000001</v>
          </cell>
        </row>
        <row r="602">
          <cell r="XM602">
            <v>0.121756</v>
          </cell>
        </row>
        <row r="603">
          <cell r="XM603">
            <v>7.6321E-2</v>
          </cell>
        </row>
        <row r="607">
          <cell r="XM607">
            <v>110.664243</v>
          </cell>
        </row>
        <row r="608">
          <cell r="XM608">
            <v>46.175235000000001</v>
          </cell>
        </row>
        <row r="612">
          <cell r="XM612">
            <v>827.19759399999998</v>
          </cell>
        </row>
        <row r="613">
          <cell r="XM613">
            <v>675.06984699999998</v>
          </cell>
        </row>
        <row r="614">
          <cell r="XM614">
            <v>0</v>
          </cell>
        </row>
        <row r="620">
          <cell r="XM620">
            <v>1850.033966</v>
          </cell>
        </row>
        <row r="831">
          <cell r="XM831">
            <v>1.2882800000000001</v>
          </cell>
        </row>
        <row r="832">
          <cell r="XM832">
            <v>0.196047</v>
          </cell>
        </row>
        <row r="836">
          <cell r="XM836">
            <v>871.394181</v>
          </cell>
        </row>
        <row r="837">
          <cell r="XM837">
            <v>131.79505700000001</v>
          </cell>
        </row>
        <row r="841">
          <cell r="XM841">
            <v>801.99144799999999</v>
          </cell>
        </row>
        <row r="842">
          <cell r="XM842">
            <v>219.12476699999999</v>
          </cell>
        </row>
        <row r="849">
          <cell r="XM849">
            <v>1750.929926</v>
          </cell>
        </row>
        <row r="1065">
          <cell r="XM1065">
            <v>218.924395</v>
          </cell>
        </row>
        <row r="1066">
          <cell r="XM1066">
            <v>107.241066</v>
          </cell>
        </row>
        <row r="1070">
          <cell r="XM1070">
            <v>122.950312</v>
          </cell>
        </row>
        <row r="1071">
          <cell r="XM1071">
            <v>136.95379700000001</v>
          </cell>
        </row>
        <row r="1078">
          <cell r="XM1078">
            <v>2228.2780899999998</v>
          </cell>
        </row>
        <row r="1294">
          <cell r="XM1294">
            <v>107.05041900000001</v>
          </cell>
        </row>
        <row r="1295">
          <cell r="XM1295">
            <v>46.983938000000002</v>
          </cell>
        </row>
        <row r="1299">
          <cell r="XM1299">
            <v>220.672819</v>
          </cell>
        </row>
        <row r="1300">
          <cell r="XM1300">
            <v>202.55243899999999</v>
          </cell>
        </row>
        <row r="1307">
          <cell r="XM1307">
            <v>1306.72784</v>
          </cell>
        </row>
        <row r="1523">
          <cell r="XM1523">
            <v>122.896845</v>
          </cell>
        </row>
        <row r="1524">
          <cell r="XM1524">
            <v>65.564725999999993</v>
          </cell>
        </row>
        <row r="1528">
          <cell r="XM1528">
            <v>638.03373899999997</v>
          </cell>
        </row>
        <row r="1529">
          <cell r="XM1529">
            <v>722.12065399999994</v>
          </cell>
        </row>
        <row r="1536">
          <cell r="XM1536">
            <v>1266.9821179999999</v>
          </cell>
        </row>
        <row r="1747">
          <cell r="XM1747">
            <v>0.30647799999999997</v>
          </cell>
        </row>
        <row r="1748">
          <cell r="XM1748">
            <v>5.4203000000000001E-2</v>
          </cell>
        </row>
        <row r="1752">
          <cell r="XM1752">
            <v>162.91489999999999</v>
          </cell>
        </row>
        <row r="1753">
          <cell r="XM1753">
            <v>28.424700000000001</v>
          </cell>
        </row>
        <row r="1757">
          <cell r="XM1757">
            <v>370.09809999999999</v>
          </cell>
        </row>
        <row r="1758">
          <cell r="XM1758">
            <v>100.9652</v>
          </cell>
        </row>
        <row r="1765">
          <cell r="XM1765">
            <v>2243.3631999999998</v>
          </cell>
        </row>
        <row r="1981">
          <cell r="XM1981">
            <v>63.137782000000001</v>
          </cell>
        </row>
        <row r="1982">
          <cell r="XM1982">
            <v>34.292096999999998</v>
          </cell>
        </row>
        <row r="1986">
          <cell r="XM1986">
            <v>275.619418</v>
          </cell>
        </row>
        <row r="1987">
          <cell r="XM1987">
            <v>233.27161699999999</v>
          </cell>
        </row>
        <row r="2210">
          <cell r="XM2210">
            <v>63.010500999999998</v>
          </cell>
        </row>
        <row r="2211">
          <cell r="XM2211">
            <v>2.0652219999999999</v>
          </cell>
        </row>
        <row r="2215">
          <cell r="XM2215">
            <v>168.40368699999999</v>
          </cell>
        </row>
        <row r="2216">
          <cell r="XM2216">
            <v>31.993265000000001</v>
          </cell>
        </row>
        <row r="2223">
          <cell r="XM2223">
            <v>7.6221439999999996</v>
          </cell>
        </row>
        <row r="2437">
          <cell r="XM2437">
            <v>3.6083159999999999</v>
          </cell>
        </row>
        <row r="2438">
          <cell r="XM2438">
            <v>4.1248110000000002</v>
          </cell>
        </row>
        <row r="2439">
          <cell r="XM2439">
            <v>202.707549</v>
          </cell>
        </row>
        <row r="2440">
          <cell r="XM2440">
            <v>164.73916399999999</v>
          </cell>
        </row>
        <row r="2442">
          <cell r="XM2442">
            <v>0</v>
          </cell>
        </row>
        <row r="2443">
          <cell r="XM2443">
            <v>28.143699999999999</v>
          </cell>
        </row>
        <row r="2444">
          <cell r="XM2444">
            <v>656.16047600000002</v>
          </cell>
        </row>
        <row r="2445">
          <cell r="XM2445">
            <v>632.11824300000001</v>
          </cell>
        </row>
        <row r="2452">
          <cell r="XM2452">
            <v>2235.115843</v>
          </cell>
        </row>
        <row r="2661">
          <cell r="XM2661">
            <v>1.2219260000000001</v>
          </cell>
        </row>
        <row r="2662">
          <cell r="XM2662">
            <v>2.0750999999999999E-2</v>
          </cell>
        </row>
        <row r="2663">
          <cell r="XM2663">
            <v>2.2924500000000001</v>
          </cell>
        </row>
        <row r="2664">
          <cell r="XM2664">
            <v>0.85536699999999999</v>
          </cell>
        </row>
        <row r="2666">
          <cell r="XM2666">
            <v>731.85409400000003</v>
          </cell>
        </row>
        <row r="2667">
          <cell r="XM2667">
            <v>13.919657000000001</v>
          </cell>
        </row>
        <row r="2668">
          <cell r="XM2668">
            <v>1291.8918349999999</v>
          </cell>
        </row>
        <row r="2669">
          <cell r="XM2669">
            <v>480.53176500000001</v>
          </cell>
        </row>
        <row r="2671">
          <cell r="XM2671">
            <v>20.096989000000001</v>
          </cell>
        </row>
        <row r="2672">
          <cell r="XM2672">
            <v>46.533642999999998</v>
          </cell>
        </row>
        <row r="2673">
          <cell r="XM2673">
            <v>3480.9034529999999</v>
          </cell>
        </row>
        <row r="2674">
          <cell r="XM2674">
            <v>582.51005499999997</v>
          </cell>
        </row>
        <row r="2681">
          <cell r="XM2681">
            <v>3293.0436949999998</v>
          </cell>
        </row>
        <row r="2895">
          <cell r="XM2895">
            <v>0</v>
          </cell>
        </row>
        <row r="2896">
          <cell r="XM2896">
            <v>1.103847</v>
          </cell>
        </row>
        <row r="2897">
          <cell r="XM2897">
            <v>855.19796799999995</v>
          </cell>
        </row>
        <row r="2898">
          <cell r="XM2898">
            <v>687.57330899999999</v>
          </cell>
        </row>
        <row r="2900">
          <cell r="XM2900">
            <v>7.9375</v>
          </cell>
        </row>
        <row r="2901">
          <cell r="XM2901">
            <v>47.8962</v>
          </cell>
        </row>
        <row r="2902">
          <cell r="XM2902">
            <v>2180.2292929999999</v>
          </cell>
        </row>
        <row r="2903">
          <cell r="XM2903">
            <v>2140.7301889999999</v>
          </cell>
        </row>
        <row r="3126">
          <cell r="XM3126">
            <v>18.378466</v>
          </cell>
        </row>
        <row r="3127">
          <cell r="XM3127">
            <v>1.5306900000000001</v>
          </cell>
        </row>
        <row r="3131">
          <cell r="XM3131">
            <v>289.50070899999997</v>
          </cell>
        </row>
        <row r="3132">
          <cell r="XM3132">
            <v>42.705514999999998</v>
          </cell>
        </row>
        <row r="3139">
          <cell r="XM3139">
            <v>168.4359</v>
          </cell>
        </row>
        <row r="3355">
          <cell r="XM3355">
            <v>95.895886000000004</v>
          </cell>
        </row>
        <row r="3356">
          <cell r="XM3356">
            <v>54.772663999999999</v>
          </cell>
        </row>
        <row r="3360">
          <cell r="XM3360">
            <v>492.087583</v>
          </cell>
        </row>
        <row r="3361">
          <cell r="XM3361">
            <v>287.94622299999997</v>
          </cell>
        </row>
        <row r="3368">
          <cell r="XM3368">
            <v>1104.5030650000001</v>
          </cell>
        </row>
        <row r="3582">
          <cell r="XM3582">
            <v>113.45702199999999</v>
          </cell>
        </row>
        <row r="3583">
          <cell r="XM3583">
            <v>0</v>
          </cell>
        </row>
        <row r="3584">
          <cell r="XM3584">
            <v>3207.8329399999998</v>
          </cell>
        </row>
        <row r="3585">
          <cell r="XM3585">
            <v>202.47085100000001</v>
          </cell>
        </row>
        <row r="3587">
          <cell r="XM3587">
            <v>28.189792000000001</v>
          </cell>
        </row>
        <row r="3588">
          <cell r="XM3588">
            <v>0</v>
          </cell>
        </row>
        <row r="3589">
          <cell r="XM3589">
            <v>1711.2496269999999</v>
          </cell>
        </row>
        <row r="3590">
          <cell r="XM3590">
            <v>657.85533399999997</v>
          </cell>
        </row>
        <row r="3808">
          <cell r="XM3808">
            <v>4.4470999999999997E-2</v>
          </cell>
        </row>
        <row r="3809">
          <cell r="XM3809">
            <v>2.7238999999999999E-2</v>
          </cell>
        </row>
        <row r="3813">
          <cell r="XM3813">
            <v>21.905222999999999</v>
          </cell>
        </row>
        <row r="3814">
          <cell r="XM3814">
            <v>13.999026000000001</v>
          </cell>
        </row>
        <row r="3818">
          <cell r="XM3818">
            <v>577.10453500000006</v>
          </cell>
        </row>
        <row r="3819">
          <cell r="XM3819">
            <v>6.0782540000000003</v>
          </cell>
        </row>
        <row r="3826">
          <cell r="XM3826">
            <v>358.61863499999998</v>
          </cell>
        </row>
        <row r="4047">
          <cell r="XM4047">
            <v>646.19524899999999</v>
          </cell>
        </row>
        <row r="4048">
          <cell r="XM4048">
            <v>429.38420100000002</v>
          </cell>
        </row>
        <row r="4055">
          <cell r="XM4055">
            <v>526.62407499999995</v>
          </cell>
        </row>
      </sheetData>
      <sheetData sheetId="1">
        <row r="32">
          <cell r="XM32">
            <v>5539.2030000000004</v>
          </cell>
        </row>
        <row r="33">
          <cell r="XM33">
            <v>1269.3989999999999</v>
          </cell>
        </row>
        <row r="34">
          <cell r="XM34">
            <v>1349.1</v>
          </cell>
        </row>
        <row r="35">
          <cell r="XM35">
            <v>753.774</v>
          </cell>
        </row>
        <row r="38">
          <cell r="XM38">
            <v>808.54300000000001</v>
          </cell>
        </row>
        <row r="40">
          <cell r="XM40">
            <v>1340.847</v>
          </cell>
        </row>
        <row r="41">
          <cell r="XM41">
            <v>16.977</v>
          </cell>
        </row>
        <row r="42">
          <cell r="XM42">
            <v>1590.32</v>
          </cell>
        </row>
        <row r="43">
          <cell r="XM43">
            <v>92.850999999999999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15" sqref="I15"/>
    </sheetView>
  </sheetViews>
  <sheetFormatPr defaultRowHeight="15" x14ac:dyDescent="0.25"/>
  <cols>
    <col min="1" max="1" width="4.85546875" style="1" customWidth="1"/>
    <col min="2" max="2" width="31.28515625" style="1" customWidth="1"/>
    <col min="3" max="3" width="18" style="1" customWidth="1"/>
    <col min="4" max="8" width="13.7109375" style="3" customWidth="1"/>
    <col min="9" max="9" width="15.140625" style="18" customWidth="1"/>
    <col min="10" max="10" width="17.140625" style="24" customWidth="1"/>
    <col min="11" max="16384" width="9.140625" style="1"/>
  </cols>
  <sheetData>
    <row r="1" spans="1:9" ht="70.5" customHeight="1" thickBot="1" x14ac:dyDescent="0.3">
      <c r="A1" s="63" t="s">
        <v>37</v>
      </c>
      <c r="B1" s="63"/>
      <c r="C1" s="63"/>
      <c r="D1" s="63"/>
      <c r="E1" s="63"/>
      <c r="F1" s="63"/>
      <c r="G1" s="63"/>
      <c r="H1" s="63"/>
    </row>
    <row r="2" spans="1:9" ht="15" customHeight="1" x14ac:dyDescent="0.25">
      <c r="A2" s="64" t="s">
        <v>3</v>
      </c>
      <c r="B2" s="67" t="s">
        <v>4</v>
      </c>
      <c r="C2" s="70" t="s">
        <v>8</v>
      </c>
      <c r="D2" s="71" t="s">
        <v>9</v>
      </c>
      <c r="E2" s="72"/>
      <c r="F2" s="72"/>
      <c r="G2" s="72"/>
      <c r="H2" s="73"/>
    </row>
    <row r="3" spans="1:9" ht="15" customHeight="1" x14ac:dyDescent="0.25">
      <c r="A3" s="65"/>
      <c r="B3" s="68"/>
      <c r="C3" s="65"/>
      <c r="D3" s="74" t="s">
        <v>13</v>
      </c>
      <c r="E3" s="75"/>
      <c r="F3" s="75"/>
      <c r="G3" s="75"/>
      <c r="H3" s="76" t="s">
        <v>5</v>
      </c>
    </row>
    <row r="4" spans="1:9" ht="15" customHeight="1" thickBot="1" x14ac:dyDescent="0.3">
      <c r="A4" s="66"/>
      <c r="B4" s="69"/>
      <c r="C4" s="66"/>
      <c r="D4" s="2" t="s">
        <v>0</v>
      </c>
      <c r="E4" s="2" t="s">
        <v>11</v>
      </c>
      <c r="F4" s="2" t="s">
        <v>1</v>
      </c>
      <c r="G4" s="2" t="s">
        <v>2</v>
      </c>
      <c r="H4" s="77"/>
    </row>
    <row r="5" spans="1:9" ht="39.950000000000003" customHeight="1" x14ac:dyDescent="0.25">
      <c r="A5" s="48">
        <v>1</v>
      </c>
      <c r="B5" s="50" t="s">
        <v>31</v>
      </c>
      <c r="C5" s="26" t="s">
        <v>12</v>
      </c>
      <c r="D5" s="36">
        <v>1.974221</v>
      </c>
      <c r="E5" s="4"/>
      <c r="F5" s="4"/>
      <c r="G5" s="4"/>
      <c r="H5" s="5"/>
      <c r="I5" s="25"/>
    </row>
    <row r="6" spans="1:9" ht="39.950000000000003" customHeight="1" x14ac:dyDescent="0.25">
      <c r="A6" s="49"/>
      <c r="B6" s="51"/>
      <c r="C6" s="27" t="s">
        <v>10</v>
      </c>
      <c r="D6" s="6">
        <v>1072.9230680000001</v>
      </c>
      <c r="E6" s="6"/>
      <c r="F6" s="6"/>
      <c r="G6" s="6"/>
      <c r="H6" s="7"/>
      <c r="I6" s="25"/>
    </row>
    <row r="7" spans="1:9" ht="24.95" customHeight="1" x14ac:dyDescent="0.25">
      <c r="A7" s="49"/>
      <c r="B7" s="51"/>
      <c r="C7" s="28" t="s">
        <v>6</v>
      </c>
      <c r="D7" s="8">
        <v>0.85586499999999999</v>
      </c>
      <c r="E7" s="8">
        <v>0.99404800000000004</v>
      </c>
      <c r="F7" s="8">
        <v>12.214568999999999</v>
      </c>
      <c r="G7" s="8">
        <v>3.3016019999999999</v>
      </c>
      <c r="H7" s="9"/>
      <c r="I7" s="25"/>
    </row>
    <row r="8" spans="1:9" ht="24.95" customHeight="1" thickBot="1" x14ac:dyDescent="0.3">
      <c r="A8" s="46"/>
      <c r="B8" s="44"/>
      <c r="C8" s="29" t="s">
        <v>7</v>
      </c>
      <c r="D8" s="10">
        <f>'[1]ИА по АО'!$XM$38+'[1]ИА по АО'!$XM$46</f>
        <v>1524.085012</v>
      </c>
      <c r="E8" s="10">
        <f>'[1]ИА по АО'!$XM$39+'[1]ИА по АО'!$XM$47</f>
        <v>932.81967299999997</v>
      </c>
      <c r="F8" s="10">
        <f>'[1]ИА по АО'!$XM$40+'[1]ИА по АО'!$XM$48</f>
        <v>23611.581842</v>
      </c>
      <c r="G8" s="10">
        <f>'[1]ИА по АО'!$XM$41+'[1]ИА по АО'!$XM$49</f>
        <v>15751.001462999999</v>
      </c>
      <c r="H8" s="11">
        <f>'[1]ИА по АО'!$XM$50+'[1]ИА по АО'!$XM$56</f>
        <v>74858.881766000006</v>
      </c>
      <c r="I8" s="25"/>
    </row>
    <row r="9" spans="1:9" ht="24.95" customHeight="1" thickTop="1" x14ac:dyDescent="0.25">
      <c r="A9" s="60">
        <v>2</v>
      </c>
      <c r="B9" s="39" t="s">
        <v>35</v>
      </c>
      <c r="C9" s="26" t="s">
        <v>12</v>
      </c>
      <c r="D9" s="12"/>
      <c r="E9" s="12"/>
      <c r="F9" s="12"/>
      <c r="G9" s="12"/>
      <c r="H9" s="19"/>
      <c r="I9" s="25"/>
    </row>
    <row r="10" spans="1:9" ht="24.95" customHeight="1" x14ac:dyDescent="0.25">
      <c r="A10" s="61"/>
      <c r="B10" s="51"/>
      <c r="C10" s="27" t="s">
        <v>10</v>
      </c>
      <c r="D10" s="6"/>
      <c r="E10" s="6"/>
      <c r="F10" s="6"/>
      <c r="G10" s="6"/>
      <c r="H10" s="14"/>
      <c r="I10" s="25"/>
    </row>
    <row r="11" spans="1:9" ht="24.95" customHeight="1" x14ac:dyDescent="0.25">
      <c r="A11" s="61"/>
      <c r="B11" s="51"/>
      <c r="C11" s="28" t="s">
        <v>6</v>
      </c>
      <c r="D11" s="6"/>
      <c r="E11" s="6"/>
      <c r="F11" s="6"/>
      <c r="G11" s="6"/>
      <c r="H11" s="14"/>
      <c r="I11" s="25"/>
    </row>
    <row r="12" spans="1:9" ht="24.95" customHeight="1" thickBot="1" x14ac:dyDescent="0.3">
      <c r="A12" s="62"/>
      <c r="B12" s="44"/>
      <c r="C12" s="29" t="s">
        <v>7</v>
      </c>
      <c r="D12" s="17"/>
      <c r="E12" s="17"/>
      <c r="F12" s="17">
        <v>187.78100000000001</v>
      </c>
      <c r="G12" s="17"/>
      <c r="H12" s="20"/>
      <c r="I12" s="25"/>
    </row>
    <row r="13" spans="1:9" ht="24.95" customHeight="1" thickTop="1" x14ac:dyDescent="0.25">
      <c r="A13" s="52">
        <v>3</v>
      </c>
      <c r="B13" s="56" t="s">
        <v>32</v>
      </c>
      <c r="C13" s="30" t="s">
        <v>12</v>
      </c>
      <c r="D13" s="8">
        <v>8.7859999999999996</v>
      </c>
      <c r="E13" s="8">
        <v>1.8120000000000001</v>
      </c>
      <c r="F13" s="8">
        <v>1.9790000000000001</v>
      </c>
      <c r="G13" s="8">
        <v>1.1140000000000001</v>
      </c>
      <c r="H13" s="9"/>
      <c r="I13" s="25"/>
    </row>
    <row r="14" spans="1:9" ht="24.95" customHeight="1" x14ac:dyDescent="0.25">
      <c r="A14" s="52"/>
      <c r="B14" s="57"/>
      <c r="C14" s="31" t="s">
        <v>10</v>
      </c>
      <c r="D14" s="6">
        <f>[1]Ярэнерго!$XM$32+[1]Ярэнерго!$XM$40+[1]Ярэнерго!$XM$38</f>
        <v>7688.5929999999998</v>
      </c>
      <c r="E14" s="6">
        <f>[1]Ярэнерго!$XM$33+[1]Ярэнерго!$XM$41</f>
        <v>1286.376</v>
      </c>
      <c r="F14" s="6">
        <f>[1]Ярэнерго!$XM$34+[1]Ярэнерго!$XM$42</f>
        <v>2939.42</v>
      </c>
      <c r="G14" s="6">
        <f>[1]Ярэнерго!$XM$35+[1]Ярэнерго!$XM$43</f>
        <v>846.625</v>
      </c>
      <c r="H14" s="14"/>
      <c r="I14" s="25"/>
    </row>
    <row r="15" spans="1:9" ht="24.95" customHeight="1" x14ac:dyDescent="0.25">
      <c r="A15" s="54"/>
      <c r="B15" s="58"/>
      <c r="C15" s="31" t="s">
        <v>6</v>
      </c>
      <c r="D15" s="6"/>
      <c r="E15" s="6"/>
      <c r="F15" s="6"/>
      <c r="G15" s="6"/>
      <c r="H15" s="14"/>
      <c r="I15" s="25"/>
    </row>
    <row r="16" spans="1:9" ht="24.95" customHeight="1" thickBot="1" x14ac:dyDescent="0.3">
      <c r="A16" s="55"/>
      <c r="B16" s="59"/>
      <c r="C16" s="32" t="s">
        <v>7</v>
      </c>
      <c r="D16" s="15"/>
      <c r="E16" s="15"/>
      <c r="F16" s="15"/>
      <c r="G16" s="15"/>
      <c r="H16" s="16"/>
      <c r="I16" s="25"/>
    </row>
    <row r="17" spans="1:9" ht="24.95" customHeight="1" thickTop="1" x14ac:dyDescent="0.25">
      <c r="A17" s="52">
        <v>4</v>
      </c>
      <c r="B17" s="53" t="s">
        <v>14</v>
      </c>
      <c r="C17" s="30" t="s">
        <v>6</v>
      </c>
      <c r="D17" s="12">
        <v>7.3650000000000002</v>
      </c>
      <c r="E17" s="12"/>
      <c r="F17" s="12"/>
      <c r="G17" s="12"/>
      <c r="H17" s="13"/>
      <c r="I17" s="25"/>
    </row>
    <row r="18" spans="1:9" ht="24.95" customHeight="1" thickBot="1" x14ac:dyDescent="0.3">
      <c r="A18" s="42"/>
      <c r="B18" s="44"/>
      <c r="C18" s="33" t="s">
        <v>7</v>
      </c>
      <c r="D18" s="17">
        <v>2965.7849999999999</v>
      </c>
      <c r="E18" s="17"/>
      <c r="F18" s="17"/>
      <c r="G18" s="17"/>
      <c r="H18" s="11"/>
      <c r="I18" s="25"/>
    </row>
    <row r="19" spans="1:9" ht="24.95" customHeight="1" thickTop="1" x14ac:dyDescent="0.25">
      <c r="A19" s="52">
        <v>5</v>
      </c>
      <c r="B19" s="53" t="s">
        <v>36</v>
      </c>
      <c r="C19" s="30" t="s">
        <v>6</v>
      </c>
      <c r="D19" s="12">
        <v>0.01</v>
      </c>
      <c r="E19" s="12"/>
      <c r="F19" s="12"/>
      <c r="G19" s="12"/>
      <c r="H19" s="13"/>
      <c r="I19" s="25"/>
    </row>
    <row r="20" spans="1:9" ht="24.95" customHeight="1" thickBot="1" x14ac:dyDescent="0.3">
      <c r="A20" s="42"/>
      <c r="B20" s="44"/>
      <c r="C20" s="33" t="s">
        <v>7</v>
      </c>
      <c r="D20" s="17">
        <v>5.9459999999999997</v>
      </c>
      <c r="E20" s="17"/>
      <c r="F20" s="17"/>
      <c r="G20" s="17"/>
      <c r="H20" s="11"/>
      <c r="I20" s="25"/>
    </row>
    <row r="21" spans="1:9" ht="24.95" customHeight="1" thickTop="1" x14ac:dyDescent="0.25">
      <c r="A21" s="37">
        <v>6</v>
      </c>
      <c r="B21" s="43" t="s">
        <v>15</v>
      </c>
      <c r="C21" s="34" t="s">
        <v>6</v>
      </c>
      <c r="D21" s="12">
        <v>4.6259999999999999E-3</v>
      </c>
      <c r="E21" s="12">
        <v>4.4405E-2</v>
      </c>
      <c r="F21" s="12">
        <v>2.137394</v>
      </c>
      <c r="G21" s="12">
        <v>2.8941999999999999E-2</v>
      </c>
      <c r="H21" s="13"/>
      <c r="I21" s="25"/>
    </row>
    <row r="22" spans="1:9" ht="24.95" customHeight="1" thickBot="1" x14ac:dyDescent="0.3">
      <c r="A22" s="46"/>
      <c r="B22" s="44"/>
      <c r="C22" s="33" t="s">
        <v>7</v>
      </c>
      <c r="D22" s="8">
        <f>'[1]ИА по АО'!$XM$376+'[1]ИА по АО'!$XM$381</f>
        <v>38.641089000000001</v>
      </c>
      <c r="E22" s="8">
        <f>'[1]ИА по АО'!$XM$377+'[1]ИА по АО'!$XM$382</f>
        <v>34.159919000000002</v>
      </c>
      <c r="F22" s="8">
        <f>'[1]ИА по АО'!$XM$378+'[1]ИА по АО'!$XM$383</f>
        <v>4325.6167109999997</v>
      </c>
      <c r="G22" s="8">
        <f>'[1]ИА по АО'!$XM$384+'[1]ИА по АО'!$XM$379</f>
        <v>5669.6654780000008</v>
      </c>
      <c r="H22" s="11">
        <f>'[1]ИА по АО'!$XM$391</f>
        <v>1076.2433960000001</v>
      </c>
      <c r="I22" s="25"/>
    </row>
    <row r="23" spans="1:9" ht="24.95" customHeight="1" thickTop="1" x14ac:dyDescent="0.25">
      <c r="A23" s="37">
        <v>7</v>
      </c>
      <c r="B23" s="43" t="s">
        <v>33</v>
      </c>
      <c r="C23" s="30" t="s">
        <v>6</v>
      </c>
      <c r="D23" s="12"/>
      <c r="E23" s="12"/>
      <c r="F23" s="12">
        <f>'[1]ИА по АО'!$XM$602</f>
        <v>0.121756</v>
      </c>
      <c r="G23" s="12">
        <f>'[1]ИА по АО'!$XM$603</f>
        <v>7.6321E-2</v>
      </c>
      <c r="H23" s="13"/>
      <c r="I23" s="25"/>
    </row>
    <row r="24" spans="1:9" ht="24.95" customHeight="1" thickBot="1" x14ac:dyDescent="0.3">
      <c r="A24" s="46"/>
      <c r="B24" s="44"/>
      <c r="C24" s="33" t="s">
        <v>7</v>
      </c>
      <c r="D24" s="17"/>
      <c r="E24" s="17"/>
      <c r="F24" s="17">
        <f>'[1]ИА по АО'!$XM$607+'[1]ИА по АО'!$XM$612</f>
        <v>937.86183699999992</v>
      </c>
      <c r="G24" s="17">
        <f>'[1]ИА по АО'!$XM$608+'[1]ИА по АО'!$XM$613</f>
        <v>721.24508200000002</v>
      </c>
      <c r="H24" s="11">
        <f>'[1]ИА по АО'!$XM$614+'[1]ИА по АО'!$XM$620</f>
        <v>1850.033966</v>
      </c>
      <c r="I24" s="25"/>
    </row>
    <row r="25" spans="1:9" ht="24.95" customHeight="1" thickTop="1" x14ac:dyDescent="0.25">
      <c r="A25" s="41">
        <v>8</v>
      </c>
      <c r="B25" s="43" t="s">
        <v>16</v>
      </c>
      <c r="C25" s="34" t="s">
        <v>6</v>
      </c>
      <c r="D25" s="12"/>
      <c r="E25" s="12"/>
      <c r="F25" s="12">
        <f>'[1]ИА по АО'!$XM$831</f>
        <v>1.2882800000000001</v>
      </c>
      <c r="G25" s="12">
        <f>'[1]ИА по АО'!$XM$832</f>
        <v>0.196047</v>
      </c>
      <c r="H25" s="13"/>
      <c r="I25" s="25"/>
    </row>
    <row r="26" spans="1:9" ht="24.95" customHeight="1" thickBot="1" x14ac:dyDescent="0.3">
      <c r="A26" s="42"/>
      <c r="B26" s="44"/>
      <c r="C26" s="33" t="s">
        <v>7</v>
      </c>
      <c r="D26" s="17"/>
      <c r="E26" s="8"/>
      <c r="F26" s="17">
        <f>'[1]ИА по АО'!$XM$836+'[1]ИА по АО'!$XM$841</f>
        <v>1673.3856289999999</v>
      </c>
      <c r="G26" s="17">
        <f>'[1]ИА по АО'!$XM$837+'[1]ИА по АО'!$XM$842</f>
        <v>350.91982400000001</v>
      </c>
      <c r="H26" s="11">
        <f>'[1]ИА по АО'!$XM$849</f>
        <v>1750.929926</v>
      </c>
      <c r="I26" s="25"/>
    </row>
    <row r="27" spans="1:9" ht="24.95" customHeight="1" thickTop="1" x14ac:dyDescent="0.25">
      <c r="A27" s="45">
        <v>9</v>
      </c>
      <c r="B27" s="43" t="s">
        <v>17</v>
      </c>
      <c r="C27" s="34" t="s">
        <v>6</v>
      </c>
      <c r="D27" s="12"/>
      <c r="E27" s="12"/>
      <c r="F27" s="12">
        <v>0.355547</v>
      </c>
      <c r="G27" s="12">
        <v>0.20066200000000001</v>
      </c>
      <c r="H27" s="13"/>
      <c r="I27" s="25"/>
    </row>
    <row r="28" spans="1:9" ht="24.95" customHeight="1" thickBot="1" x14ac:dyDescent="0.3">
      <c r="A28" s="46"/>
      <c r="B28" s="44"/>
      <c r="C28" s="33" t="s">
        <v>7</v>
      </c>
      <c r="D28" s="17"/>
      <c r="E28" s="17"/>
      <c r="F28" s="17">
        <f>'[1]ИА по АО'!$XM$1065+'[1]ИА по АО'!$XM$1070</f>
        <v>341.874707</v>
      </c>
      <c r="G28" s="17">
        <f>'[1]ИА по АО'!$XM$1066+'[1]ИА по АО'!$XM$1071</f>
        <v>244.194863</v>
      </c>
      <c r="H28" s="11">
        <f>'[1]ИА по АО'!$XM$1078</f>
        <v>2228.2780899999998</v>
      </c>
      <c r="I28" s="25"/>
    </row>
    <row r="29" spans="1:9" ht="24.95" customHeight="1" thickTop="1" x14ac:dyDescent="0.25">
      <c r="A29" s="47">
        <v>10</v>
      </c>
      <c r="B29" s="43" t="s">
        <v>18</v>
      </c>
      <c r="C29" s="30" t="s">
        <v>6</v>
      </c>
      <c r="D29" s="12"/>
      <c r="E29" s="12"/>
      <c r="F29" s="12">
        <v>0.81642800000000004</v>
      </c>
      <c r="G29" s="12">
        <v>7.7382999999999993E-2</v>
      </c>
      <c r="H29" s="13"/>
      <c r="I29" s="25"/>
    </row>
    <row r="30" spans="1:9" ht="24.95" customHeight="1" thickBot="1" x14ac:dyDescent="0.3">
      <c r="A30" s="46"/>
      <c r="B30" s="44"/>
      <c r="C30" s="33" t="s">
        <v>7</v>
      </c>
      <c r="D30" s="17"/>
      <c r="E30" s="17"/>
      <c r="F30" s="17">
        <f>'[1]ИА по АО'!$XM$1294+'[1]ИА по АО'!$XM$1299</f>
        <v>327.72323800000004</v>
      </c>
      <c r="G30" s="17">
        <f>'[1]ИА по АО'!$XM$1295+'[1]ИА по АО'!$XM$1300</f>
        <v>249.53637699999999</v>
      </c>
      <c r="H30" s="11">
        <f>'[1]ИА по АО'!$XM$1307</f>
        <v>1306.72784</v>
      </c>
      <c r="I30" s="25"/>
    </row>
    <row r="31" spans="1:9" ht="24.95" customHeight="1" thickTop="1" x14ac:dyDescent="0.25">
      <c r="A31" s="41">
        <v>11</v>
      </c>
      <c r="B31" s="43" t="s">
        <v>19</v>
      </c>
      <c r="C31" s="34" t="s">
        <v>6</v>
      </c>
      <c r="D31" s="12"/>
      <c r="E31" s="12"/>
      <c r="F31" s="12">
        <v>0.221136</v>
      </c>
      <c r="G31" s="12">
        <v>0.116326</v>
      </c>
      <c r="H31" s="13"/>
      <c r="I31" s="25"/>
    </row>
    <row r="32" spans="1:9" ht="24.95" customHeight="1" thickBot="1" x14ac:dyDescent="0.3">
      <c r="A32" s="42"/>
      <c r="B32" s="44"/>
      <c r="C32" s="33" t="s">
        <v>7</v>
      </c>
      <c r="D32" s="17"/>
      <c r="E32" s="17"/>
      <c r="F32" s="8">
        <f>'[1]ИА по АО'!$XM$1523+'[1]ИА по АО'!$XM$1528</f>
        <v>760.93058399999995</v>
      </c>
      <c r="G32" s="8">
        <f>'[1]ИА по АО'!$XM$1524+'[1]ИА по АО'!$XM$1529</f>
        <v>787.6853799999999</v>
      </c>
      <c r="H32" s="11">
        <f>'[1]ИА по АО'!$XM$1536</f>
        <v>1266.9821179999999</v>
      </c>
      <c r="I32" s="25"/>
    </row>
    <row r="33" spans="1:9" ht="24.95" customHeight="1" thickTop="1" x14ac:dyDescent="0.25">
      <c r="A33" s="45">
        <v>12</v>
      </c>
      <c r="B33" s="43" t="s">
        <v>34</v>
      </c>
      <c r="C33" s="34" t="s">
        <v>6</v>
      </c>
      <c r="D33" s="12"/>
      <c r="E33" s="12"/>
      <c r="F33" s="12">
        <f>'[1]ИА по АО'!$XM$1747</f>
        <v>0.30647799999999997</v>
      </c>
      <c r="G33" s="12">
        <f>'[1]ИА по АО'!$XM$1748</f>
        <v>5.4203000000000001E-2</v>
      </c>
      <c r="H33" s="13"/>
      <c r="I33" s="25"/>
    </row>
    <row r="34" spans="1:9" ht="24.95" customHeight="1" thickBot="1" x14ac:dyDescent="0.3">
      <c r="A34" s="46"/>
      <c r="B34" s="44"/>
      <c r="C34" s="33" t="s">
        <v>7</v>
      </c>
      <c r="D34" s="17"/>
      <c r="E34" s="17"/>
      <c r="F34" s="17">
        <f>'[1]ИА по АО'!$XM$1752+'[1]ИА по АО'!$XM$1757</f>
        <v>533.01299999999992</v>
      </c>
      <c r="G34" s="17">
        <f>'[1]ИА по АО'!$XM$1753+'[1]ИА по АО'!$XM$1758</f>
        <v>129.38990000000001</v>
      </c>
      <c r="H34" s="11">
        <f>'[1]ИА по АО'!$XM$1765</f>
        <v>2243.3631999999998</v>
      </c>
      <c r="I34" s="25"/>
    </row>
    <row r="35" spans="1:9" ht="24.95" customHeight="1" thickTop="1" x14ac:dyDescent="0.25">
      <c r="A35" s="47">
        <v>13</v>
      </c>
      <c r="B35" s="43" t="s">
        <v>20</v>
      </c>
      <c r="C35" s="34" t="s">
        <v>6</v>
      </c>
      <c r="D35" s="12"/>
      <c r="E35" s="12"/>
      <c r="F35" s="12">
        <v>0.101978</v>
      </c>
      <c r="G35" s="12">
        <v>5.6927999999999999E-2</v>
      </c>
      <c r="H35" s="13"/>
      <c r="I35" s="25"/>
    </row>
    <row r="36" spans="1:9" ht="24.95" customHeight="1" thickBot="1" x14ac:dyDescent="0.3">
      <c r="A36" s="46"/>
      <c r="B36" s="44"/>
      <c r="C36" s="33" t="s">
        <v>7</v>
      </c>
      <c r="D36" s="17"/>
      <c r="E36" s="17"/>
      <c r="F36" s="17">
        <f>'[1]ИА по АО'!$XM$1981+'[1]ИА по АО'!$XM$1986</f>
        <v>338.75720000000001</v>
      </c>
      <c r="G36" s="17">
        <f>'[1]ИА по АО'!$XM$1982+'[1]ИА по АО'!$XM$1987</f>
        <v>267.563714</v>
      </c>
      <c r="H36" s="11">
        <v>875.86241800000005</v>
      </c>
      <c r="I36" s="25"/>
    </row>
    <row r="37" spans="1:9" ht="24.95" customHeight="1" thickTop="1" x14ac:dyDescent="0.25">
      <c r="A37" s="41">
        <v>14</v>
      </c>
      <c r="B37" s="43" t="s">
        <v>21</v>
      </c>
      <c r="C37" s="34" t="s">
        <v>6</v>
      </c>
      <c r="D37" s="12"/>
      <c r="E37" s="12"/>
      <c r="F37" s="12">
        <v>0.103218</v>
      </c>
      <c r="G37" s="12">
        <v>3.0349999999999999E-3</v>
      </c>
      <c r="H37" s="13"/>
      <c r="I37" s="25"/>
    </row>
    <row r="38" spans="1:9" ht="24.95" customHeight="1" thickBot="1" x14ac:dyDescent="0.3">
      <c r="A38" s="42"/>
      <c r="B38" s="44"/>
      <c r="C38" s="33" t="s">
        <v>7</v>
      </c>
      <c r="D38" s="17"/>
      <c r="E38" s="17"/>
      <c r="F38" s="8">
        <f>'[1]ИА по АО'!$XM$2210+'[1]ИА по АО'!$XM$2215</f>
        <v>231.414188</v>
      </c>
      <c r="G38" s="8">
        <f>'[1]ИА по АО'!$XM$2211+'[1]ИА по АО'!$XM$2216</f>
        <v>34.058487</v>
      </c>
      <c r="H38" s="11">
        <f>'[1]ИА по АО'!$XM$2223</f>
        <v>7.6221439999999996</v>
      </c>
      <c r="I38" s="25"/>
    </row>
    <row r="39" spans="1:9" ht="24.95" customHeight="1" thickTop="1" x14ac:dyDescent="0.25">
      <c r="A39" s="45">
        <v>15</v>
      </c>
      <c r="B39" s="43" t="s">
        <v>22</v>
      </c>
      <c r="C39" s="34" t="s">
        <v>6</v>
      </c>
      <c r="D39" s="12">
        <v>5.359E-3</v>
      </c>
      <c r="E39" s="12">
        <v>5.8700000000000002E-3</v>
      </c>
      <c r="F39" s="12">
        <v>0.31796799999999997</v>
      </c>
      <c r="G39" s="12">
        <v>0.24235899999999999</v>
      </c>
      <c r="H39" s="13"/>
      <c r="I39" s="25"/>
    </row>
    <row r="40" spans="1:9" ht="24.95" customHeight="1" thickBot="1" x14ac:dyDescent="0.3">
      <c r="A40" s="46"/>
      <c r="B40" s="44"/>
      <c r="C40" s="33" t="s">
        <v>7</v>
      </c>
      <c r="D40" s="17">
        <f>'[1]ИА по АО'!$XM$2437+'[1]ИА по АО'!$XM$2442</f>
        <v>3.6083159999999999</v>
      </c>
      <c r="E40" s="17">
        <f>'[1]ИА по АО'!$XM$2438+'[1]ИА по АО'!$XM$2443</f>
        <v>32.268510999999997</v>
      </c>
      <c r="F40" s="10">
        <f>'[1]ИА по АО'!$XM$2439+'[1]ИА по АО'!$XM$2444</f>
        <v>858.86802499999999</v>
      </c>
      <c r="G40" s="10">
        <f>'[1]ИА по АО'!$XM$2440+'[1]ИА по АО'!$XM$2445</f>
        <v>796.85740699999997</v>
      </c>
      <c r="H40" s="9">
        <f>'[1]ИА по АО'!$XM$2452</f>
        <v>2235.115843</v>
      </c>
      <c r="I40" s="25"/>
    </row>
    <row r="41" spans="1:9" ht="24.95" customHeight="1" thickTop="1" x14ac:dyDescent="0.25">
      <c r="A41" s="45">
        <v>16</v>
      </c>
      <c r="B41" s="43" t="s">
        <v>23</v>
      </c>
      <c r="C41" s="34" t="s">
        <v>6</v>
      </c>
      <c r="D41" s="12">
        <f>'[1]ИА по АО'!$XM$2661</f>
        <v>1.2219260000000001</v>
      </c>
      <c r="E41" s="12">
        <f>'[1]ИА по АО'!$XM$2662</f>
        <v>2.0750999999999999E-2</v>
      </c>
      <c r="F41" s="12">
        <f>'[1]ИА по АО'!$XM$2663</f>
        <v>2.2924500000000001</v>
      </c>
      <c r="G41" s="12">
        <f>'[1]ИА по АО'!$XM$2664</f>
        <v>0.85536699999999999</v>
      </c>
      <c r="H41" s="13"/>
      <c r="I41" s="25"/>
    </row>
    <row r="42" spans="1:9" ht="24.95" customHeight="1" thickBot="1" x14ac:dyDescent="0.3">
      <c r="A42" s="46"/>
      <c r="B42" s="44"/>
      <c r="C42" s="33" t="s">
        <v>7</v>
      </c>
      <c r="D42" s="17">
        <f>'[1]ИА по АО'!$XM$2666+'[1]ИА по АО'!$XM$2671</f>
        <v>751.95108300000004</v>
      </c>
      <c r="E42" s="17">
        <f>'[1]ИА по АО'!$XM$2667+'[1]ИА по АО'!$XM$2672</f>
        <v>60.453299999999999</v>
      </c>
      <c r="F42" s="10">
        <f>'[1]ИА по АО'!$XM$2668+'[1]ИА по АО'!$XM$2673</f>
        <v>4772.7952879999993</v>
      </c>
      <c r="G42" s="10">
        <f>'[1]ИА по АО'!$XM$2669+'[1]ИА по АО'!$XM$2674</f>
        <v>1063.0418199999999</v>
      </c>
      <c r="H42" s="11">
        <f>'[1]ИА по АО'!$XM$2681</f>
        <v>3293.0436949999998</v>
      </c>
      <c r="I42" s="25"/>
    </row>
    <row r="43" spans="1:9" ht="24.95" customHeight="1" thickTop="1" x14ac:dyDescent="0.25">
      <c r="A43" s="47">
        <v>17</v>
      </c>
      <c r="B43" s="43" t="s">
        <v>24</v>
      </c>
      <c r="C43" s="34" t="s">
        <v>6</v>
      </c>
      <c r="D43" s="12"/>
      <c r="E43" s="12">
        <v>1.567E-3</v>
      </c>
      <c r="F43" s="12">
        <v>1.434177</v>
      </c>
      <c r="G43" s="12">
        <v>1.155381</v>
      </c>
      <c r="H43" s="13"/>
      <c r="I43" s="25"/>
    </row>
    <row r="44" spans="1:9" ht="24.95" customHeight="1" thickBot="1" x14ac:dyDescent="0.3">
      <c r="A44" s="46"/>
      <c r="B44" s="44"/>
      <c r="C44" s="33" t="s">
        <v>7</v>
      </c>
      <c r="D44" s="17">
        <f>'[1]ИА по АО'!$XM$2895+'[1]ИА по АО'!$XM$2900</f>
        <v>7.9375</v>
      </c>
      <c r="E44" s="17">
        <f>'[1]ИА по АО'!$XM$2896+'[1]ИА по АО'!$XM$2901</f>
        <v>49.000047000000002</v>
      </c>
      <c r="F44" s="17">
        <f>'[1]ИА по АО'!$XM$2897+'[1]ИА по АО'!$XM$2902</f>
        <v>3035.4272609999998</v>
      </c>
      <c r="G44" s="17">
        <f>'[1]ИА по АО'!$XM$2898+'[1]ИА по АО'!$XM$2903</f>
        <v>2828.3034979999998</v>
      </c>
      <c r="H44" s="11">
        <v>8060.7695009999998</v>
      </c>
      <c r="I44" s="25"/>
    </row>
    <row r="45" spans="1:9" ht="24.95" customHeight="1" thickTop="1" x14ac:dyDescent="0.25">
      <c r="A45" s="41">
        <v>18</v>
      </c>
      <c r="B45" s="43" t="s">
        <v>25</v>
      </c>
      <c r="C45" s="34" t="s">
        <v>6</v>
      </c>
      <c r="D45" s="12"/>
      <c r="E45" s="12"/>
      <c r="F45" s="12">
        <v>3.7350000000000001E-2</v>
      </c>
      <c r="G45" s="12">
        <v>2.4489999999999998E-3</v>
      </c>
      <c r="H45" s="13"/>
      <c r="I45" s="25"/>
    </row>
    <row r="46" spans="1:9" ht="24.95" customHeight="1" thickBot="1" x14ac:dyDescent="0.3">
      <c r="A46" s="42"/>
      <c r="B46" s="44"/>
      <c r="C46" s="33" t="s">
        <v>7</v>
      </c>
      <c r="D46" s="17"/>
      <c r="E46" s="17"/>
      <c r="F46" s="17">
        <f>'[1]ИА по АО'!$XM$3126+'[1]ИА по АО'!$XM$3131</f>
        <v>307.87917499999998</v>
      </c>
      <c r="G46" s="17">
        <f>'[1]ИА по АО'!$XM$3127+'[1]ИА по АО'!$XM$3132</f>
        <v>44.236204999999998</v>
      </c>
      <c r="H46" s="11">
        <f>'[1]ИА по АО'!$XM$3139</f>
        <v>168.4359</v>
      </c>
      <c r="I46" s="25"/>
    </row>
    <row r="47" spans="1:9" ht="24.95" customHeight="1" thickTop="1" x14ac:dyDescent="0.25">
      <c r="A47" s="45">
        <v>19</v>
      </c>
      <c r="B47" s="43" t="s">
        <v>26</v>
      </c>
      <c r="C47" s="34" t="s">
        <v>6</v>
      </c>
      <c r="D47" s="12"/>
      <c r="E47" s="12"/>
      <c r="F47" s="12">
        <v>0.18449299999999999</v>
      </c>
      <c r="G47" s="12">
        <v>8.7054000000000006E-2</v>
      </c>
      <c r="H47" s="13"/>
      <c r="I47" s="25"/>
    </row>
    <row r="48" spans="1:9" ht="24.95" customHeight="1" thickBot="1" x14ac:dyDescent="0.3">
      <c r="A48" s="46"/>
      <c r="B48" s="44"/>
      <c r="C48" s="33" t="s">
        <v>7</v>
      </c>
      <c r="D48" s="17"/>
      <c r="E48" s="17"/>
      <c r="F48" s="17">
        <f>'[1]ИА по АО'!$XM$3355+'[1]ИА по АО'!$XM$3360</f>
        <v>587.98346900000001</v>
      </c>
      <c r="G48" s="17">
        <f>'[1]ИА по АО'!$XM$3356+'[1]ИА по АО'!$XM$3361</f>
        <v>342.718887</v>
      </c>
      <c r="H48" s="11">
        <f>'[1]ИА по АО'!$XM$3368</f>
        <v>1104.5030650000001</v>
      </c>
      <c r="I48" s="25"/>
    </row>
    <row r="49" spans="1:9" ht="24.95" customHeight="1" thickTop="1" x14ac:dyDescent="0.25">
      <c r="A49" s="41">
        <v>20</v>
      </c>
      <c r="B49" s="43" t="s">
        <v>27</v>
      </c>
      <c r="C49" s="34" t="s">
        <v>6</v>
      </c>
      <c r="D49" s="12">
        <v>0.17693600000000001</v>
      </c>
      <c r="E49" s="12"/>
      <c r="F49" s="12">
        <v>5.5989440000000004</v>
      </c>
      <c r="G49" s="12">
        <v>0.35342899999999999</v>
      </c>
      <c r="H49" s="13"/>
      <c r="I49" s="25"/>
    </row>
    <row r="50" spans="1:9" ht="24.95" customHeight="1" thickBot="1" x14ac:dyDescent="0.3">
      <c r="A50" s="42"/>
      <c r="B50" s="44"/>
      <c r="C50" s="33" t="s">
        <v>7</v>
      </c>
      <c r="D50" s="17">
        <f>'[1]ИА по АО'!$XM$3582+'[1]ИА по АО'!$XM$3587</f>
        <v>141.64681400000001</v>
      </c>
      <c r="E50" s="17">
        <f>'[1]ИА по АО'!$XM$3583+'[1]ИА по АО'!$XM$3588</f>
        <v>0</v>
      </c>
      <c r="F50" s="17">
        <f>'[1]ИА по АО'!$XM$3584+'[1]ИА по АО'!$XM$3589</f>
        <v>4919.0825669999995</v>
      </c>
      <c r="G50" s="17">
        <f>'[1]ИА по АО'!$XM$3585+'[1]ИА по АО'!$XM$3590</f>
        <v>860.32618500000001</v>
      </c>
      <c r="H50" s="11">
        <v>3438.0435339999999</v>
      </c>
      <c r="I50" s="25"/>
    </row>
    <row r="51" spans="1:9" ht="24.95" customHeight="1" thickTop="1" x14ac:dyDescent="0.25">
      <c r="A51" s="45">
        <v>21</v>
      </c>
      <c r="B51" s="43" t="s">
        <v>28</v>
      </c>
      <c r="C51" s="34" t="s">
        <v>6</v>
      </c>
      <c r="D51" s="12"/>
      <c r="E51" s="12"/>
      <c r="F51" s="12">
        <f>'[1]ИА по АО'!$XM$3808</f>
        <v>4.4470999999999997E-2</v>
      </c>
      <c r="G51" s="12">
        <f>'[1]ИА по АО'!$XM$3809</f>
        <v>2.7238999999999999E-2</v>
      </c>
      <c r="H51" s="13"/>
      <c r="I51" s="25"/>
    </row>
    <row r="52" spans="1:9" ht="24.95" customHeight="1" thickBot="1" x14ac:dyDescent="0.3">
      <c r="A52" s="46"/>
      <c r="B52" s="44"/>
      <c r="C52" s="33" t="s">
        <v>7</v>
      </c>
      <c r="D52" s="17"/>
      <c r="E52" s="17"/>
      <c r="F52" s="17">
        <f>'[1]ИА по АО'!$XM$3813+'[1]ИА по АО'!$XM$3818</f>
        <v>599.00975800000003</v>
      </c>
      <c r="G52" s="17">
        <f>'[1]ИА по АО'!$XM$3814+'[1]ИА по АО'!$XM$3819</f>
        <v>20.077280000000002</v>
      </c>
      <c r="H52" s="11">
        <f>'[1]ИА по АО'!$XM$3826</f>
        <v>358.61863499999998</v>
      </c>
      <c r="I52" s="25"/>
    </row>
    <row r="53" spans="1:9" ht="24.95" customHeight="1" thickTop="1" x14ac:dyDescent="0.25">
      <c r="A53" s="41">
        <v>22</v>
      </c>
      <c r="B53" s="43" t="s">
        <v>29</v>
      </c>
      <c r="C53" s="34" t="s">
        <v>6</v>
      </c>
      <c r="D53" s="12"/>
      <c r="E53" s="12"/>
      <c r="F53" s="12"/>
      <c r="G53" s="12"/>
      <c r="H53" s="13"/>
      <c r="I53" s="25"/>
    </row>
    <row r="54" spans="1:9" ht="24.95" customHeight="1" thickBot="1" x14ac:dyDescent="0.3">
      <c r="A54" s="42"/>
      <c r="B54" s="44"/>
      <c r="C54" s="33" t="s">
        <v>7</v>
      </c>
      <c r="D54" s="17"/>
      <c r="E54" s="10"/>
      <c r="F54" s="8">
        <f>'[1]ИА по АО'!$XM$4047</f>
        <v>646.19524899999999</v>
      </c>
      <c r="G54" s="8">
        <f>'[1]ИА по АО'!$XM$4048</f>
        <v>429.38420100000002</v>
      </c>
      <c r="H54" s="11">
        <f>'[1]ИА по АО'!$XM$4055</f>
        <v>526.62407499999995</v>
      </c>
      <c r="I54" s="25"/>
    </row>
    <row r="55" spans="1:9" ht="24.95" customHeight="1" thickTop="1" x14ac:dyDescent="0.25">
      <c r="A55" s="37">
        <v>23</v>
      </c>
      <c r="B55" s="39" t="s">
        <v>30</v>
      </c>
      <c r="C55" s="34" t="s">
        <v>6</v>
      </c>
      <c r="D55" s="12"/>
      <c r="E55" s="12"/>
      <c r="F55" s="12">
        <v>0.23738500000000001</v>
      </c>
      <c r="G55" s="12"/>
      <c r="H55" s="13"/>
      <c r="I55" s="25"/>
    </row>
    <row r="56" spans="1:9" ht="24.95" customHeight="1" thickBot="1" x14ac:dyDescent="0.3">
      <c r="A56" s="38"/>
      <c r="B56" s="40"/>
      <c r="C56" s="35" t="s">
        <v>7</v>
      </c>
      <c r="D56" s="21">
        <v>0.82172400000000001</v>
      </c>
      <c r="E56" s="21"/>
      <c r="F56" s="22">
        <f>148.392305+16.009288</f>
        <v>164.40159299999999</v>
      </c>
      <c r="G56" s="22">
        <v>1.0419879999999999</v>
      </c>
      <c r="H56" s="23">
        <v>67.372107999999997</v>
      </c>
      <c r="I56" s="25"/>
    </row>
  </sheetData>
  <mergeCells count="53">
    <mergeCell ref="A1:H1"/>
    <mergeCell ref="A2:A4"/>
    <mergeCell ref="B2:B4"/>
    <mergeCell ref="C2:C4"/>
    <mergeCell ref="D2:H2"/>
    <mergeCell ref="D3:G3"/>
    <mergeCell ref="H3:H4"/>
    <mergeCell ref="A23:A24"/>
    <mergeCell ref="B23:B24"/>
    <mergeCell ref="A5:A8"/>
    <mergeCell ref="B5:B8"/>
    <mergeCell ref="A19:A20"/>
    <mergeCell ref="B19:B20"/>
    <mergeCell ref="A21:A22"/>
    <mergeCell ref="B21:B22"/>
    <mergeCell ref="A13:A16"/>
    <mergeCell ref="B13:B16"/>
    <mergeCell ref="A17:A18"/>
    <mergeCell ref="B17:B18"/>
    <mergeCell ref="A9:A12"/>
    <mergeCell ref="B9:B12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41:A42"/>
    <mergeCell ref="B41:B42"/>
    <mergeCell ref="A43:A44"/>
    <mergeCell ref="B43:B44"/>
    <mergeCell ref="A39:A40"/>
    <mergeCell ref="B39:B40"/>
    <mergeCell ref="A45:A46"/>
    <mergeCell ref="B45:B46"/>
    <mergeCell ref="A47:A48"/>
    <mergeCell ref="B47:B48"/>
    <mergeCell ref="A53:A54"/>
    <mergeCell ref="B53:B54"/>
    <mergeCell ref="A55:A56"/>
    <mergeCell ref="B55:B56"/>
    <mergeCell ref="A49:A50"/>
    <mergeCell ref="B49:B50"/>
    <mergeCell ref="A51:A52"/>
    <mergeCell ref="B51:B5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 2023</vt:lpstr>
      <vt:lpstr>'ноябрь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Краева Изольда Николаевна</dc:creator>
  <cp:lastModifiedBy>Краева Изольда Николаевна</cp:lastModifiedBy>
  <cp:lastPrinted>2023-02-20T13:24:12Z</cp:lastPrinted>
  <dcterms:created xsi:type="dcterms:W3CDTF">2011-02-08T06:36:24Z</dcterms:created>
  <dcterms:modified xsi:type="dcterms:W3CDTF">2023-12-19T12:16:36Z</dcterms:modified>
</cp:coreProperties>
</file>